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320" yWindow="460" windowWidth="17800" windowHeight="14120"/>
  </bookViews>
  <sheets>
    <sheet name="Model" sheetId="1" r:id="rId1"/>
  </sheets>
  <definedNames>
    <definedName name="_xlnm.Print_Area" localSheetId="0">Model!$A$22:$G$101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9" i="1" l="1"/>
  <c r="D90" i="1"/>
  <c r="C90" i="1"/>
  <c r="D88" i="1"/>
  <c r="D61" i="1"/>
  <c r="D62" i="1"/>
  <c r="D73" i="1"/>
  <c r="D64" i="1"/>
  <c r="D65" i="1"/>
  <c r="D66" i="1"/>
  <c r="D67" i="1"/>
  <c r="D68" i="1"/>
  <c r="D69" i="1"/>
  <c r="D70" i="1"/>
  <c r="D71" i="1"/>
  <c r="D79" i="1"/>
  <c r="D87" i="1"/>
  <c r="D89" i="1"/>
  <c r="D78" i="1"/>
  <c r="D81" i="1"/>
  <c r="G26" i="1"/>
  <c r="C91" i="1"/>
  <c r="C93" i="1"/>
  <c r="G34" i="1"/>
  <c r="C95" i="1"/>
  <c r="C97" i="1"/>
  <c r="G39" i="1"/>
  <c r="G44" i="1"/>
  <c r="D91" i="1"/>
  <c r="D93" i="1"/>
  <c r="G27" i="1"/>
  <c r="G40" i="1"/>
  <c r="G45" i="1"/>
  <c r="G35" i="1"/>
  <c r="D95" i="1"/>
  <c r="D97" i="1"/>
</calcChain>
</file>

<file path=xl/sharedStrings.xml><?xml version="1.0" encoding="utf-8"?>
<sst xmlns="http://schemas.openxmlformats.org/spreadsheetml/2006/main" count="96" uniqueCount="72">
  <si>
    <t>INPUT DATA:</t>
  </si>
  <si>
    <t>MODEL-GENERATED DATA:</t>
  </si>
  <si>
    <t>END</t>
  </si>
  <si>
    <t>Alternative I</t>
  </si>
  <si>
    <t xml:space="preserve">  Schedule the appointment</t>
  </si>
  <si>
    <t xml:space="preserve">  Patient check-in</t>
  </si>
  <si>
    <t xml:space="preserve">    Technician time</t>
  </si>
  <si>
    <t xml:space="preserve">  Ultrasound testing:</t>
  </si>
  <si>
    <t xml:space="preserve">    Physician time</t>
  </si>
  <si>
    <t xml:space="preserve">    Supplies</t>
  </si>
  <si>
    <t xml:space="preserve">  Patient check-out</t>
  </si>
  <si>
    <t xml:space="preserve">  Film processing</t>
  </si>
  <si>
    <t xml:space="preserve">  Film reading</t>
  </si>
  <si>
    <t xml:space="preserve">  Billing and collection</t>
  </si>
  <si>
    <t xml:space="preserve">  General administration</t>
  </si>
  <si>
    <t>Volume</t>
  </si>
  <si>
    <t>Unit Cost</t>
  </si>
  <si>
    <t>Alternatives I and II Cost Detail:</t>
  </si>
  <si>
    <t xml:space="preserve">  Alternative I cost</t>
  </si>
  <si>
    <t>Other Data:</t>
  </si>
  <si>
    <t xml:space="preserve">  Expected annual volume</t>
  </si>
  <si>
    <t>minutes</t>
  </si>
  <si>
    <t xml:space="preserve">Unit      </t>
  </si>
  <si>
    <t>procedure</t>
  </si>
  <si>
    <t xml:space="preserve">  Capital cost per machine</t>
  </si>
  <si>
    <t xml:space="preserve">  Cost of van</t>
  </si>
  <si>
    <t xml:space="preserve">  Cost of machines</t>
  </si>
  <si>
    <t xml:space="preserve">  Operating costs</t>
  </si>
  <si>
    <t>Alternative II</t>
  </si>
  <si>
    <t>KEY OUTPUT:</t>
  </si>
  <si>
    <t xml:space="preserve">    Total costs</t>
  </si>
  <si>
    <t xml:space="preserve">    Annual costs</t>
  </si>
  <si>
    <t>Alternative I Operating Cost per Procedure:</t>
  </si>
  <si>
    <t>Alternative II Operating Cost per Procedure:</t>
  </si>
  <si>
    <t xml:space="preserve">   Per Procedure Operating Cost:</t>
  </si>
  <si>
    <t xml:space="preserve">            Alt. I</t>
  </si>
  <si>
    <t xml:space="preserve">            Alt. II</t>
  </si>
  <si>
    <t xml:space="preserve">       Total Lifetime:</t>
  </si>
  <si>
    <t xml:space="preserve">       Total Annual:</t>
  </si>
  <si>
    <t xml:space="preserve">       Total Per Procedure:</t>
  </si>
  <si>
    <t>operating and total costs for the two alternatives.</t>
  </si>
  <si>
    <t xml:space="preserve">    Per procedure costs</t>
  </si>
  <si>
    <t xml:space="preserve">  Capital cost discount</t>
  </si>
  <si>
    <t xml:space="preserve">  Annual van maintenance</t>
  </si>
  <si>
    <t xml:space="preserve">  Annual machine maintenance:</t>
  </si>
  <si>
    <t xml:space="preserve">    One unit</t>
  </si>
  <si>
    <t xml:space="preserve">    Three units ($ per unit)</t>
  </si>
  <si>
    <t xml:space="preserve">  Van maintenance cost</t>
  </si>
  <si>
    <t xml:space="preserve">  Expected machine/van life</t>
  </si>
  <si>
    <t xml:space="preserve">  Machine maint. cost</t>
  </si>
  <si>
    <t xml:space="preserve">  Appointment scheduling</t>
  </si>
  <si>
    <t xml:space="preserve">     Physician time</t>
  </si>
  <si>
    <t xml:space="preserve">     Supplies</t>
  </si>
  <si>
    <t>Alternative II Only Cost Detail:</t>
  </si>
  <si>
    <t xml:space="preserve">   Total Costs Including Capital and</t>
  </si>
  <si>
    <t>Total, Annual, and Per Procedure Costs Including Capital and Maintenance Costs:</t>
  </si>
  <si>
    <t xml:space="preserve">   Maintenance Costs:</t>
  </si>
  <si>
    <t xml:space="preserve">  Transportation, set-up,  </t>
  </si>
  <si>
    <t xml:space="preserve">      and breakdown</t>
  </si>
  <si>
    <t xml:space="preserve">  Transportation, set-up, and breakdown</t>
  </si>
  <si>
    <t>with two alternative approaches to providing ultrasound services at three clinic locations. The</t>
  </si>
  <si>
    <t>worksheet uses both operating and capital (equipment) cost input data to estimate both</t>
  </si>
  <si>
    <t>The model consists of a complete base case analysis--no changes need to be made to the existing</t>
  </si>
  <si>
    <t>from the MODEL-GENERATED DATA section.</t>
  </si>
  <si>
    <t>CASE 8 DALLAS HEALTH NETWORK: Activity-Based Costing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</si>
  <si>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</si>
  <si>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</si>
  <si>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</si>
  <si>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</si>
  <si>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</si>
  <si>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</si>
  <si>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This case illustrates the use of activity-based costing to estimate the costs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</si>
</sst>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mm/dd/yy"/>
  </numFmts>
  <fonts count="16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sz val="12"/>
      <color indexed="17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2" borderId="0"/>
    <xf numFmtId="0" fontId="9" fillId="0" borderId="0"/>
  </cellStyleXfs>
  <cellXfs count="50">
    <xf numFmtId="0" fontId="0" fillId="2" borderId="0" xfId="0" applyNumberFormat="1"/>
    <xf numFmtId="0" fontId="0" fillId="2" borderId="0" xfId="0" applyNumberFormat="1" applyProtection="1">
      <protection locked="0"/>
    </xf>
    <xf numFmtId="37" fontId="0" fillId="2" borderId="0" xfId="0" applyNumberFormat="1"/>
    <xf numFmtId="5" fontId="0" fillId="2" borderId="0" xfId="0" applyNumberFormat="1"/>
    <xf numFmtId="0" fontId="0" fillId="2" borderId="0" xfId="0" applyNumberFormat="1" applyAlignment="1">
      <alignment horizontal="right"/>
    </xf>
    <xf numFmtId="0" fontId="0" fillId="2" borderId="0" xfId="0" applyNumberFormat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0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5" fontId="4" fillId="2" borderId="0" xfId="0" applyNumberFormat="1" applyFont="1" applyProtection="1">
      <protection locked="0"/>
    </xf>
    <xf numFmtId="37" fontId="4" fillId="2" borderId="0" xfId="0" applyNumberFormat="1" applyFont="1" applyProtection="1">
      <protection locked="0"/>
    </xf>
    <xf numFmtId="164" fontId="4" fillId="2" borderId="0" xfId="0" applyNumberFormat="1" applyFont="1" applyProtection="1">
      <protection locked="0"/>
    </xf>
    <xf numFmtId="0" fontId="0" fillId="2" borderId="1" xfId="0" applyNumberFormat="1" applyBorder="1"/>
    <xf numFmtId="39" fontId="0" fillId="2" borderId="0" xfId="0" quotePrefix="1" applyNumberFormat="1" applyAlignment="1">
      <alignment horizontal="center"/>
    </xf>
    <xf numFmtId="0" fontId="5" fillId="2" borderId="0" xfId="0" applyNumberFormat="1" applyFont="1" applyAlignment="1">
      <alignment horizontal="right"/>
    </xf>
    <xf numFmtId="7" fontId="4" fillId="2" borderId="0" xfId="0" applyNumberFormat="1" applyFont="1"/>
    <xf numFmtId="7" fontId="0" fillId="2" borderId="0" xfId="0" applyNumberFormat="1"/>
    <xf numFmtId="39" fontId="0" fillId="2" borderId="0" xfId="0" applyNumberFormat="1"/>
    <xf numFmtId="39" fontId="6" fillId="2" borderId="2" xfId="0" applyNumberFormat="1" applyFont="1" applyBorder="1"/>
    <xf numFmtId="7" fontId="0" fillId="2" borderId="3" xfId="0" applyNumberFormat="1" applyBorder="1"/>
    <xf numFmtId="0" fontId="6" fillId="2" borderId="0" xfId="0" applyNumberFormat="1" applyFont="1" applyProtection="1">
      <protection locked="0"/>
    </xf>
    <xf numFmtId="39" fontId="0" fillId="2" borderId="2" xfId="0" applyNumberFormat="1" applyBorder="1"/>
    <xf numFmtId="37" fontId="4" fillId="2" borderId="0" xfId="0" applyNumberFormat="1" applyFont="1"/>
    <xf numFmtId="0" fontId="5" fillId="2" borderId="0" xfId="0" applyNumberFormat="1" applyFont="1"/>
    <xf numFmtId="5" fontId="4" fillId="2" borderId="0" xfId="0" applyNumberFormat="1" applyFont="1"/>
    <xf numFmtId="5" fontId="0" fillId="2" borderId="3" xfId="0" applyNumberFormat="1" applyBorder="1"/>
    <xf numFmtId="37" fontId="6" fillId="2" borderId="2" xfId="0" applyNumberFormat="1" applyFont="1" applyBorder="1"/>
    <xf numFmtId="0" fontId="0" fillId="2" borderId="0" xfId="0" applyNumberFormat="1" applyAlignment="1">
      <alignment horizontal="left"/>
    </xf>
    <xf numFmtId="7" fontId="0" fillId="2" borderId="0" xfId="0" applyNumberFormat="1" applyProtection="1">
      <protection locked="0"/>
    </xf>
    <xf numFmtId="0" fontId="2" fillId="2" borderId="0" xfId="0" applyNumberFormat="1" applyFont="1" applyAlignment="1" applyProtection="1">
      <alignment horizontal="right"/>
      <protection locked="0"/>
    </xf>
    <xf numFmtId="5" fontId="0" fillId="2" borderId="0" xfId="0" applyNumberFormat="1" applyBorder="1"/>
    <xf numFmtId="0" fontId="3" fillId="2" borderId="0" xfId="0" applyNumberFormat="1" applyFont="1"/>
    <xf numFmtId="0" fontId="4" fillId="2" borderId="0" xfId="0" applyNumberFormat="1" applyFont="1" applyAlignment="1">
      <alignment horizontal="center"/>
    </xf>
    <xf numFmtId="0" fontId="5" fillId="2" borderId="0" xfId="0" applyNumberFormat="1" applyFont="1" applyAlignment="1">
      <alignment horizontal="center"/>
    </xf>
    <xf numFmtId="0" fontId="3" fillId="2" borderId="0" xfId="0" applyNumberFormat="1" applyFont="1" applyAlignment="1">
      <alignment horizontal="left"/>
    </xf>
    <xf numFmtId="0" fontId="7" fillId="2" borderId="0" xfId="0" applyNumberFormat="1" applyFont="1"/>
    <xf numFmtId="164" fontId="4" fillId="2" borderId="0" xfId="0" applyNumberFormat="1" applyFont="1"/>
    <xf numFmtId="0" fontId="8" fillId="2" borderId="0" xfId="0" applyNumberFormat="1" applyFont="1" applyProtection="1">
      <protection locked="0"/>
    </xf>
    <xf numFmtId="0" fontId="6" fillId="2" borderId="0" xfId="0" applyNumberFormat="1" applyFont="1"/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14" fontId="12" fillId="4" borderId="0" xfId="0" applyNumberFormat="1" applyFont="1" applyFill="1"/>
    <xf numFmtId="0" fontId="13" fillId="2" borderId="0" xfId="0" applyNumberFormat="1" applyFont="1"/>
    <xf numFmtId="0" fontId="14" fillId="4" borderId="0" xfId="0" applyNumberFormat="1" applyFont="1" applyFill="1"/>
    <xf numFmtId="0" fontId="6" fillId="3" borderId="0" xfId="0" applyNumberFormat="1" applyFont="1" applyFill="1"/>
    <xf numFmtId="0" fontId="0" fillId="2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showOutlineSymbols="0" zoomScale="125" workbookViewId="0">
      <selection activeCell="D8" sqref="D8"/>
    </sheetView>
  </sheetViews>
  <sheetFormatPr baseColWidth="10" defaultColWidth="10.5703125" defaultRowHeight="16" x14ac:dyDescent="0.2"/>
  <cols>
    <col min="1" max="1" width="13.7109375" customWidth="1"/>
    <col min="2" max="2" width="8.7109375" customWidth="1"/>
    <col min="3" max="4" width="10.7109375" customWidth="1"/>
    <col min="5" max="5" width="8.7109375" customWidth="1"/>
    <col min="6" max="7" width="10.7109375" customWidth="1"/>
  </cols>
  <sheetData>
    <row r="1" spans="1:7" x14ac:dyDescent="0.2">
      <c r="A1" s="40" t="s">
        <v>64</v>
      </c>
      <c r="B1" s="7"/>
      <c r="D1" s="6"/>
      <c r="E1" s="8"/>
      <c r="F1" s="7"/>
      <c r="G1" s="45">
        <v>43070</v>
      </c>
    </row>
    <row r="2" spans="1:7" x14ac:dyDescent="0.2">
      <c r="A2" s="46" t="s">
        <v>65</v>
      </c>
      <c r="B2" s="6"/>
      <c r="C2" s="9"/>
      <c r="D2" s="6"/>
      <c r="E2" s="6"/>
      <c r="F2" s="6"/>
      <c r="G2" s="6"/>
    </row>
    <row r="3" spans="1:7" x14ac:dyDescent="0.2">
      <c r="A3" s="6"/>
      <c r="C3" s="7"/>
      <c r="D3" s="6"/>
      <c r="E3" s="6"/>
      <c r="F3" s="6"/>
      <c r="G3" s="6"/>
    </row>
    <row r="4" spans="1:7" x14ac:dyDescent="0.2">
      <c r="A4" s="7"/>
      <c r="B4" s="47" t="s">
        <v>66</v>
      </c>
      <c r="C4" s="40"/>
      <c r="D4" s="7"/>
      <c r="E4" s="7"/>
      <c r="F4" s="7"/>
      <c r="G4" s="7"/>
    </row>
    <row r="6" spans="1:7" x14ac:dyDescent="0.2">
      <c r="A6" s="49" t="s">
        <v>71</v>
      </c>
    </row>
    <row r="7" spans="1:7" x14ac:dyDescent="0.2">
      <c r="A7" s="41" t="s">
        <v>60</v>
      </c>
    </row>
    <row r="8" spans="1:7" x14ac:dyDescent="0.2">
      <c r="A8" s="41" t="s">
        <v>61</v>
      </c>
    </row>
    <row r="9" spans="1:7" x14ac:dyDescent="0.2">
      <c r="A9" t="s">
        <v>40</v>
      </c>
    </row>
    <row r="11" spans="1:7" x14ac:dyDescent="0.2">
      <c r="A11" s="42" t="s">
        <v>62</v>
      </c>
      <c r="B11" s="48"/>
      <c r="C11" s="48"/>
      <c r="D11" s="48"/>
      <c r="E11" s="48"/>
      <c r="F11" s="48"/>
    </row>
    <row r="12" spans="1:7" x14ac:dyDescent="0.2">
      <c r="A12" s="42" t="s">
        <v>67</v>
      </c>
      <c r="B12" s="48"/>
      <c r="C12" s="48"/>
      <c r="D12" s="48"/>
      <c r="E12" s="48"/>
      <c r="F12" s="48"/>
    </row>
    <row r="13" spans="1:7" x14ac:dyDescent="0.2">
      <c r="A13" s="42" t="s">
        <v>68</v>
      </c>
      <c r="B13" s="48"/>
      <c r="C13" s="48"/>
      <c r="D13" s="48"/>
      <c r="E13" s="48"/>
      <c r="F13" s="48"/>
    </row>
    <row r="14" spans="1:7" x14ac:dyDescent="0.2">
      <c r="A14" s="43" t="s">
        <v>69</v>
      </c>
      <c r="B14" s="48"/>
      <c r="C14" s="48"/>
      <c r="D14" s="48"/>
      <c r="E14" s="48"/>
      <c r="F14" s="48"/>
    </row>
    <row r="15" spans="1:7" x14ac:dyDescent="0.2">
      <c r="A15" s="42" t="s">
        <v>70</v>
      </c>
      <c r="B15" s="48"/>
      <c r="C15" s="48"/>
      <c r="D15" s="48"/>
      <c r="E15" s="48"/>
      <c r="F15" s="48"/>
    </row>
    <row r="16" spans="1:7" x14ac:dyDescent="0.2">
      <c r="A16" s="44" t="s">
        <v>63</v>
      </c>
      <c r="B16" s="48"/>
      <c r="C16" s="48"/>
      <c r="D16" s="48"/>
      <c r="E16" s="48"/>
      <c r="F16" s="48"/>
    </row>
    <row r="20" spans="1:8" ht="17" thickBot="1" x14ac:dyDescent="0.25">
      <c r="A20" s="15"/>
      <c r="B20" s="15"/>
      <c r="C20" s="15"/>
      <c r="D20" s="15"/>
      <c r="E20" s="15"/>
      <c r="F20" s="15"/>
      <c r="G20" s="15"/>
      <c r="H20" s="15"/>
    </row>
    <row r="21" spans="1:8" ht="17" thickTop="1" x14ac:dyDescent="0.2">
      <c r="A21" s="1"/>
      <c r="B21" s="1"/>
      <c r="C21" s="1"/>
      <c r="D21" s="1"/>
      <c r="E21" s="1"/>
      <c r="F21" s="1"/>
      <c r="G21" s="1"/>
    </row>
    <row r="22" spans="1:8" x14ac:dyDescent="0.2">
      <c r="A22" s="10" t="s">
        <v>0</v>
      </c>
      <c r="B22" s="1"/>
      <c r="C22" s="1"/>
      <c r="D22" s="1"/>
      <c r="F22" s="10" t="s">
        <v>29</v>
      </c>
    </row>
    <row r="24" spans="1:8" x14ac:dyDescent="0.2">
      <c r="A24" s="11" t="s">
        <v>17</v>
      </c>
      <c r="C24" s="11"/>
      <c r="F24" s="34" t="s">
        <v>34</v>
      </c>
      <c r="G24" s="5"/>
    </row>
    <row r="25" spans="1:8" x14ac:dyDescent="0.2">
      <c r="A25" s="11"/>
      <c r="C25" s="11"/>
      <c r="F25" s="34"/>
      <c r="G25" s="5"/>
    </row>
    <row r="26" spans="1:8" x14ac:dyDescent="0.2">
      <c r="B26" s="1"/>
      <c r="C26" s="36" t="s">
        <v>15</v>
      </c>
      <c r="D26" s="26" t="s">
        <v>22</v>
      </c>
      <c r="E26" s="17" t="s">
        <v>16</v>
      </c>
      <c r="F26" s="30" t="s">
        <v>35</v>
      </c>
      <c r="G26" s="31">
        <f>D73</f>
        <v>0</v>
      </c>
    </row>
    <row r="27" spans="1:8" x14ac:dyDescent="0.2">
      <c r="A27" t="s">
        <v>50</v>
      </c>
      <c r="B27" s="5"/>
      <c r="C27" s="35">
        <v>0</v>
      </c>
      <c r="D27" t="s">
        <v>21</v>
      </c>
      <c r="E27" s="18">
        <v>0</v>
      </c>
      <c r="F27" s="30" t="s">
        <v>36</v>
      </c>
      <c r="G27" s="19">
        <f>D81</f>
        <v>0</v>
      </c>
    </row>
    <row r="28" spans="1:8" x14ac:dyDescent="0.2">
      <c r="A28" t="s">
        <v>5</v>
      </c>
      <c r="B28" s="13"/>
      <c r="C28" s="35">
        <v>0</v>
      </c>
      <c r="D28" t="s">
        <v>21</v>
      </c>
      <c r="E28" s="18">
        <v>0</v>
      </c>
      <c r="F28" s="4"/>
      <c r="G28" s="3"/>
    </row>
    <row r="29" spans="1:8" x14ac:dyDescent="0.2">
      <c r="A29" t="s">
        <v>7</v>
      </c>
      <c r="B29" s="13"/>
      <c r="C29" s="35"/>
      <c r="E29" s="18"/>
      <c r="F29" s="37" t="s">
        <v>54</v>
      </c>
      <c r="G29" s="3"/>
    </row>
    <row r="30" spans="1:8" x14ac:dyDescent="0.2">
      <c r="A30" t="s">
        <v>6</v>
      </c>
      <c r="B30" s="16"/>
      <c r="C30" s="35">
        <v>0</v>
      </c>
      <c r="D30" t="s">
        <v>21</v>
      </c>
      <c r="E30" s="18">
        <v>0</v>
      </c>
      <c r="F30" s="37" t="s">
        <v>56</v>
      </c>
    </row>
    <row r="31" spans="1:8" x14ac:dyDescent="0.2">
      <c r="A31" t="s">
        <v>51</v>
      </c>
      <c r="B31" s="13"/>
      <c r="C31" s="35">
        <v>0</v>
      </c>
      <c r="D31" t="s">
        <v>21</v>
      </c>
      <c r="E31" s="18">
        <v>0</v>
      </c>
    </row>
    <row r="32" spans="1:8" x14ac:dyDescent="0.2">
      <c r="A32" t="s">
        <v>52</v>
      </c>
      <c r="B32" s="13"/>
      <c r="C32" s="35">
        <v>0</v>
      </c>
      <c r="D32" t="s">
        <v>23</v>
      </c>
      <c r="E32" s="18">
        <v>0</v>
      </c>
      <c r="F32" s="38" t="s">
        <v>37</v>
      </c>
    </row>
    <row r="33" spans="1:7" x14ac:dyDescent="0.2">
      <c r="A33" t="s">
        <v>10</v>
      </c>
      <c r="B33" s="13"/>
      <c r="C33" s="35">
        <v>0</v>
      </c>
      <c r="D33" t="s">
        <v>21</v>
      </c>
      <c r="E33" s="18">
        <v>0</v>
      </c>
    </row>
    <row r="34" spans="1:7" x14ac:dyDescent="0.2">
      <c r="A34" t="s">
        <v>11</v>
      </c>
      <c r="B34" s="13"/>
      <c r="C34" s="35">
        <v>0</v>
      </c>
      <c r="D34" t="s">
        <v>21</v>
      </c>
      <c r="E34" s="18">
        <v>0</v>
      </c>
      <c r="F34" s="30" t="s">
        <v>35</v>
      </c>
      <c r="G34" s="3">
        <f>C93</f>
        <v>0</v>
      </c>
    </row>
    <row r="35" spans="1:7" x14ac:dyDescent="0.2">
      <c r="A35" t="s">
        <v>12</v>
      </c>
      <c r="B35" s="13"/>
      <c r="C35" s="35">
        <v>0</v>
      </c>
      <c r="D35" t="s">
        <v>23</v>
      </c>
      <c r="E35" s="18">
        <v>0</v>
      </c>
      <c r="F35" s="30" t="s">
        <v>36</v>
      </c>
      <c r="G35" s="3">
        <f>D93</f>
        <v>0</v>
      </c>
    </row>
    <row r="36" spans="1:7" x14ac:dyDescent="0.2">
      <c r="A36" t="s">
        <v>13</v>
      </c>
      <c r="B36" s="13"/>
      <c r="C36" s="35">
        <v>0</v>
      </c>
      <c r="D36" t="s">
        <v>23</v>
      </c>
      <c r="E36" s="18">
        <v>0</v>
      </c>
    </row>
    <row r="37" spans="1:7" x14ac:dyDescent="0.2">
      <c r="A37" t="s">
        <v>14</v>
      </c>
      <c r="B37" s="13"/>
      <c r="C37" s="35">
        <v>0</v>
      </c>
      <c r="D37" t="s">
        <v>23</v>
      </c>
      <c r="E37" s="18">
        <v>0</v>
      </c>
      <c r="F37" s="38" t="s">
        <v>38</v>
      </c>
    </row>
    <row r="38" spans="1:7" x14ac:dyDescent="0.2">
      <c r="A38" s="1"/>
      <c r="C38" s="5"/>
    </row>
    <row r="39" spans="1:7" x14ac:dyDescent="0.2">
      <c r="A39" s="11" t="s">
        <v>53</v>
      </c>
      <c r="C39" s="5"/>
      <c r="F39" s="30" t="s">
        <v>35</v>
      </c>
      <c r="G39" s="3" t="e">
        <f>C93/C54</f>
        <v>#DIV/0!</v>
      </c>
    </row>
    <row r="40" spans="1:7" x14ac:dyDescent="0.2">
      <c r="B40" s="14"/>
      <c r="C40" s="5"/>
      <c r="F40" s="30" t="s">
        <v>36</v>
      </c>
      <c r="G40" s="3" t="e">
        <f>D93/C54</f>
        <v>#DIV/0!</v>
      </c>
    </row>
    <row r="41" spans="1:7" x14ac:dyDescent="0.2">
      <c r="A41" t="s">
        <v>57</v>
      </c>
      <c r="C41" s="35">
        <v>0</v>
      </c>
      <c r="D41" t="s">
        <v>21</v>
      </c>
      <c r="E41" s="18">
        <v>0</v>
      </c>
      <c r="F41" s="4"/>
      <c r="G41" s="3"/>
    </row>
    <row r="42" spans="1:7" x14ac:dyDescent="0.2">
      <c r="A42" t="s">
        <v>58</v>
      </c>
      <c r="F42" s="38" t="s">
        <v>39</v>
      </c>
      <c r="G42" s="3"/>
    </row>
    <row r="43" spans="1:7" x14ac:dyDescent="0.2">
      <c r="F43" s="38"/>
      <c r="G43" s="3"/>
    </row>
    <row r="44" spans="1:7" x14ac:dyDescent="0.2">
      <c r="A44" s="11" t="s">
        <v>19</v>
      </c>
      <c r="F44" s="30" t="s">
        <v>35</v>
      </c>
      <c r="G44" s="19" t="e">
        <f>G39/$C$46</f>
        <v>#DIV/0!</v>
      </c>
    </row>
    <row r="45" spans="1:7" x14ac:dyDescent="0.2">
      <c r="B45" s="12"/>
      <c r="F45" s="30" t="s">
        <v>36</v>
      </c>
      <c r="G45" s="19" t="e">
        <f>G40/$C$46</f>
        <v>#DIV/0!</v>
      </c>
    </row>
    <row r="46" spans="1:7" x14ac:dyDescent="0.2">
      <c r="A46" t="s">
        <v>20</v>
      </c>
      <c r="B46" s="12"/>
      <c r="C46" s="25">
        <v>0</v>
      </c>
    </row>
    <row r="47" spans="1:7" x14ac:dyDescent="0.2">
      <c r="A47" t="s">
        <v>24</v>
      </c>
      <c r="B47" s="12"/>
      <c r="C47" s="27">
        <v>0</v>
      </c>
    </row>
    <row r="48" spans="1:7" x14ac:dyDescent="0.2">
      <c r="A48" t="s">
        <v>42</v>
      </c>
      <c r="B48" s="12"/>
      <c r="C48" s="39">
        <v>0</v>
      </c>
    </row>
    <row r="49" spans="1:8" x14ac:dyDescent="0.2">
      <c r="A49" t="s">
        <v>25</v>
      </c>
      <c r="B49" s="12"/>
      <c r="C49" s="27">
        <v>0</v>
      </c>
    </row>
    <row r="50" spans="1:8" x14ac:dyDescent="0.2">
      <c r="A50" t="s">
        <v>43</v>
      </c>
      <c r="B50" s="12"/>
      <c r="C50" s="27">
        <v>0</v>
      </c>
    </row>
    <row r="51" spans="1:8" x14ac:dyDescent="0.2">
      <c r="A51" t="s">
        <v>44</v>
      </c>
      <c r="B51" s="12"/>
      <c r="C51" s="27"/>
    </row>
    <row r="52" spans="1:8" x14ac:dyDescent="0.2">
      <c r="A52" t="s">
        <v>45</v>
      </c>
      <c r="B52" s="12"/>
      <c r="C52" s="27">
        <v>0</v>
      </c>
    </row>
    <row r="53" spans="1:8" x14ac:dyDescent="0.2">
      <c r="A53" t="s">
        <v>46</v>
      </c>
      <c r="B53" s="12"/>
      <c r="C53" s="27">
        <v>0</v>
      </c>
    </row>
    <row r="54" spans="1:8" x14ac:dyDescent="0.2">
      <c r="A54" t="s">
        <v>48</v>
      </c>
      <c r="B54" s="12"/>
      <c r="C54" s="25">
        <v>0</v>
      </c>
    </row>
    <row r="55" spans="1:8" ht="17" thickBot="1" x14ac:dyDescent="0.25">
      <c r="A55" s="15"/>
      <c r="B55" s="15"/>
      <c r="C55" s="15"/>
      <c r="D55" s="15"/>
      <c r="E55" s="15"/>
      <c r="F55" s="15"/>
      <c r="G55" s="15"/>
      <c r="H55" s="15"/>
    </row>
    <row r="56" spans="1:8" ht="17" thickTop="1" x14ac:dyDescent="0.2">
      <c r="A56" s="1"/>
      <c r="B56" s="1"/>
      <c r="C56" s="1"/>
      <c r="D56" s="1"/>
      <c r="E56" s="1"/>
      <c r="F56" s="1"/>
      <c r="G56" s="1"/>
    </row>
    <row r="57" spans="1:8" x14ac:dyDescent="0.2">
      <c r="A57" s="10" t="s">
        <v>1</v>
      </c>
    </row>
    <row r="58" spans="1:8" x14ac:dyDescent="0.2">
      <c r="A58" s="10"/>
    </row>
    <row r="59" spans="1:8" x14ac:dyDescent="0.2">
      <c r="A59" s="11" t="s">
        <v>32</v>
      </c>
      <c r="G59" s="1"/>
    </row>
    <row r="60" spans="1:8" x14ac:dyDescent="0.2">
      <c r="A60" s="11"/>
      <c r="G60" s="1"/>
    </row>
    <row r="61" spans="1:8" x14ac:dyDescent="0.2">
      <c r="A61" t="s">
        <v>4</v>
      </c>
      <c r="D61" s="19">
        <f t="shared" ref="D61:D66" si="0">C27*E27</f>
        <v>0</v>
      </c>
      <c r="G61" s="1"/>
    </row>
    <row r="62" spans="1:8" x14ac:dyDescent="0.2">
      <c r="A62" t="s">
        <v>5</v>
      </c>
      <c r="D62" s="20">
        <f t="shared" si="0"/>
        <v>0</v>
      </c>
      <c r="G62" s="1"/>
    </row>
    <row r="63" spans="1:8" x14ac:dyDescent="0.2">
      <c r="A63" t="s">
        <v>7</v>
      </c>
      <c r="D63" s="20"/>
      <c r="G63" s="1"/>
    </row>
    <row r="64" spans="1:8" x14ac:dyDescent="0.2">
      <c r="A64" t="s">
        <v>6</v>
      </c>
      <c r="D64" s="20">
        <f t="shared" si="0"/>
        <v>0</v>
      </c>
      <c r="G64" s="1"/>
    </row>
    <row r="65" spans="1:7" x14ac:dyDescent="0.2">
      <c r="A65" t="s">
        <v>8</v>
      </c>
      <c r="D65" s="20">
        <f t="shared" si="0"/>
        <v>0</v>
      </c>
      <c r="G65" s="1"/>
    </row>
    <row r="66" spans="1:7" x14ac:dyDescent="0.2">
      <c r="A66" t="s">
        <v>9</v>
      </c>
      <c r="D66" s="20">
        <f t="shared" si="0"/>
        <v>0</v>
      </c>
      <c r="G66" s="1"/>
    </row>
    <row r="67" spans="1:7" x14ac:dyDescent="0.2">
      <c r="A67" t="s">
        <v>10</v>
      </c>
      <c r="D67" s="20">
        <f>C33*E33</f>
        <v>0</v>
      </c>
      <c r="G67" s="1"/>
    </row>
    <row r="68" spans="1:7" x14ac:dyDescent="0.2">
      <c r="A68" t="s">
        <v>11</v>
      </c>
      <c r="D68" s="20">
        <f>C34*E34</f>
        <v>0</v>
      </c>
      <c r="G68" s="1"/>
    </row>
    <row r="69" spans="1:7" x14ac:dyDescent="0.2">
      <c r="A69" t="s">
        <v>12</v>
      </c>
      <c r="D69" s="20">
        <f>C35*E35</f>
        <v>0</v>
      </c>
      <c r="G69" s="1"/>
    </row>
    <row r="70" spans="1:7" x14ac:dyDescent="0.2">
      <c r="A70" t="s">
        <v>13</v>
      </c>
      <c r="D70" s="20">
        <f>C36*E36</f>
        <v>0</v>
      </c>
      <c r="G70" s="1"/>
    </row>
    <row r="71" spans="1:7" x14ac:dyDescent="0.2">
      <c r="A71" t="s">
        <v>14</v>
      </c>
      <c r="D71" s="21">
        <f>C37*E37</f>
        <v>0</v>
      </c>
      <c r="G71" s="1"/>
    </row>
    <row r="72" spans="1:7" x14ac:dyDescent="0.2">
      <c r="A72" s="11"/>
      <c r="G72" s="1"/>
    </row>
    <row r="73" spans="1:7" ht="17" thickBot="1" x14ac:dyDescent="0.25">
      <c r="A73" s="11"/>
      <c r="D73" s="22">
        <f>SUM(D61:D72)</f>
        <v>0</v>
      </c>
      <c r="G73" s="1"/>
    </row>
    <row r="74" spans="1:7" ht="17" thickTop="1" x14ac:dyDescent="0.2">
      <c r="A74" s="11"/>
      <c r="G74" s="1"/>
    </row>
    <row r="75" spans="1:7" x14ac:dyDescent="0.2">
      <c r="A75" s="11"/>
      <c r="G75" s="1"/>
    </row>
    <row r="76" spans="1:7" x14ac:dyDescent="0.2">
      <c r="A76" s="11" t="s">
        <v>33</v>
      </c>
      <c r="G76" s="1"/>
    </row>
    <row r="77" spans="1:7" x14ac:dyDescent="0.2">
      <c r="A77" s="11"/>
      <c r="G77" s="1"/>
    </row>
    <row r="78" spans="1:7" x14ac:dyDescent="0.2">
      <c r="A78" s="23" t="s">
        <v>18</v>
      </c>
      <c r="D78" s="19">
        <f>D73</f>
        <v>0</v>
      </c>
      <c r="G78" s="1"/>
    </row>
    <row r="79" spans="1:7" x14ac:dyDescent="0.2">
      <c r="A79" s="23" t="s">
        <v>59</v>
      </c>
      <c r="D79" s="24">
        <f>C41*E41</f>
        <v>0</v>
      </c>
      <c r="G79" s="1"/>
    </row>
    <row r="80" spans="1:7" x14ac:dyDescent="0.2">
      <c r="A80" s="11"/>
      <c r="G80" s="1"/>
    </row>
    <row r="81" spans="1:7" ht="17" thickBot="1" x14ac:dyDescent="0.25">
      <c r="A81" s="11"/>
      <c r="D81" s="22">
        <f>D78+D79</f>
        <v>0</v>
      </c>
      <c r="G81" s="1"/>
    </row>
    <row r="82" spans="1:7" ht="17" thickTop="1" x14ac:dyDescent="0.2">
      <c r="A82" s="11"/>
      <c r="G82" s="1"/>
    </row>
    <row r="83" spans="1:7" x14ac:dyDescent="0.2">
      <c r="A83" s="11"/>
      <c r="G83" s="1"/>
    </row>
    <row r="84" spans="1:7" x14ac:dyDescent="0.2">
      <c r="A84" s="11" t="s">
        <v>55</v>
      </c>
      <c r="G84" s="1"/>
    </row>
    <row r="85" spans="1:7" x14ac:dyDescent="0.2">
      <c r="A85" s="11"/>
      <c r="G85" s="1"/>
    </row>
    <row r="86" spans="1:7" x14ac:dyDescent="0.2">
      <c r="A86" s="11"/>
      <c r="C86" s="26" t="s">
        <v>3</v>
      </c>
      <c r="D86" s="26" t="s">
        <v>28</v>
      </c>
      <c r="G86" s="1"/>
    </row>
    <row r="87" spans="1:7" x14ac:dyDescent="0.2">
      <c r="A87" s="23" t="s">
        <v>25</v>
      </c>
      <c r="D87" s="3">
        <f>C49</f>
        <v>0</v>
      </c>
      <c r="G87" s="1"/>
    </row>
    <row r="88" spans="1:7" x14ac:dyDescent="0.2">
      <c r="A88" s="23" t="s">
        <v>47</v>
      </c>
      <c r="D88" s="2">
        <f>C50*C54</f>
        <v>0</v>
      </c>
      <c r="G88" s="1"/>
    </row>
    <row r="89" spans="1:7" x14ac:dyDescent="0.2">
      <c r="A89" s="23" t="s">
        <v>26</v>
      </c>
      <c r="C89" s="3">
        <f>3*C47*(1-C48)</f>
        <v>0</v>
      </c>
      <c r="D89" s="2">
        <f>C47</f>
        <v>0</v>
      </c>
      <c r="G89" s="1"/>
    </row>
    <row r="90" spans="1:7" x14ac:dyDescent="0.2">
      <c r="A90" s="23" t="s">
        <v>49</v>
      </c>
      <c r="C90" s="2">
        <f>3*C53*C54</f>
        <v>0</v>
      </c>
      <c r="D90" s="2">
        <f>C52*C54</f>
        <v>0</v>
      </c>
      <c r="G90" s="1"/>
    </row>
    <row r="91" spans="1:7" x14ac:dyDescent="0.2">
      <c r="A91" s="23" t="s">
        <v>27</v>
      </c>
      <c r="C91" s="29">
        <f>C46*C54*D73</f>
        <v>0</v>
      </c>
      <c r="D91" s="29">
        <f>C46*C54*D81</f>
        <v>0</v>
      </c>
      <c r="G91" s="1"/>
    </row>
    <row r="92" spans="1:7" x14ac:dyDescent="0.2">
      <c r="A92" s="23"/>
      <c r="G92" s="1"/>
    </row>
    <row r="93" spans="1:7" ht="17" thickBot="1" x14ac:dyDescent="0.25">
      <c r="A93" s="23" t="s">
        <v>30</v>
      </c>
      <c r="C93" s="28">
        <f>C87+C88+C89+C90+C91</f>
        <v>0</v>
      </c>
      <c r="D93" s="28">
        <f>D87+D88+D89+D90+D91</f>
        <v>0</v>
      </c>
      <c r="G93" s="1"/>
    </row>
    <row r="94" spans="1:7" ht="17" thickTop="1" x14ac:dyDescent="0.2">
      <c r="A94" s="23"/>
      <c r="C94" s="33"/>
      <c r="D94" s="33"/>
      <c r="G94" s="1"/>
    </row>
    <row r="95" spans="1:7" ht="17" thickBot="1" x14ac:dyDescent="0.25">
      <c r="A95" s="23" t="s">
        <v>31</v>
      </c>
      <c r="C95" s="28" t="e">
        <f>C93/C54</f>
        <v>#DIV/0!</v>
      </c>
      <c r="D95" s="28" t="e">
        <f>D93/C54</f>
        <v>#DIV/0!</v>
      </c>
      <c r="G95" s="1"/>
    </row>
    <row r="96" spans="1:7" ht="17" thickTop="1" x14ac:dyDescent="0.2">
      <c r="A96" s="23"/>
      <c r="C96" s="33"/>
      <c r="D96" s="33"/>
      <c r="G96" s="1"/>
    </row>
    <row r="97" spans="1:8" ht="17" thickBot="1" x14ac:dyDescent="0.25">
      <c r="A97" s="23" t="s">
        <v>41</v>
      </c>
      <c r="C97" s="22" t="e">
        <f>C95/$C$46</f>
        <v>#DIV/0!</v>
      </c>
      <c r="D97" s="22" t="e">
        <f>D95/$C$46</f>
        <v>#DIV/0!</v>
      </c>
      <c r="G97" s="1"/>
    </row>
    <row r="98" spans="1:8" ht="17" thickTop="1" x14ac:dyDescent="0.2">
      <c r="A98" s="23"/>
      <c r="C98" s="33"/>
      <c r="D98" s="33"/>
      <c r="G98" s="1"/>
    </row>
    <row r="99" spans="1:8" ht="17" thickBot="1" x14ac:dyDescent="0.25">
      <c r="A99" s="15"/>
      <c r="B99" s="15"/>
      <c r="C99" s="15"/>
      <c r="D99" s="15"/>
      <c r="E99" s="15"/>
      <c r="F99" s="15"/>
      <c r="G99" s="15"/>
      <c r="H99" s="15"/>
    </row>
    <row r="100" spans="1:8" ht="17" thickTop="1" x14ac:dyDescent="0.2">
      <c r="A100" s="1"/>
      <c r="B100" s="1"/>
      <c r="C100" s="1"/>
      <c r="D100" s="1"/>
      <c r="E100" s="1"/>
      <c r="F100" s="1"/>
      <c r="G100" s="1"/>
    </row>
    <row r="101" spans="1:8" x14ac:dyDescent="0.2">
      <c r="A101" s="1"/>
      <c r="B101" s="1"/>
      <c r="C101" s="1"/>
      <c r="D101" s="1"/>
      <c r="E101" s="1"/>
      <c r="F101" s="1"/>
      <c r="H101" s="32" t="s">
        <v>2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2002-05-06T16:18:05Z</cp:lastPrinted>
  <dcterms:created xsi:type="dcterms:W3CDTF">1999-02-26T16:12:37Z</dcterms:created>
  <dcterms:modified xsi:type="dcterms:W3CDTF">2017-12-11T07:04:48Z</dcterms:modified>
</cp:coreProperties>
</file>